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calcPr calcId="152511"/>
</workbook>
</file>

<file path=xl/calcChain.xml><?xml version="1.0" encoding="utf-8"?>
<calcChain xmlns="http://schemas.openxmlformats.org/spreadsheetml/2006/main">
  <c r="G13" i="2" l="1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12" i="2"/>
</calcChain>
</file>

<file path=xl/sharedStrings.xml><?xml version="1.0" encoding="utf-8"?>
<sst xmlns="http://schemas.openxmlformats.org/spreadsheetml/2006/main" count="86" uniqueCount="43">
  <si>
    <t>Ед. изм.</t>
  </si>
  <si>
    <t>Техническая спецификация</t>
  </si>
  <si>
    <t>№ Лота</t>
  </si>
  <si>
    <t>Наименование</t>
  </si>
  <si>
    <t>Потребность</t>
  </si>
  <si>
    <t>Место поставки</t>
  </si>
  <si>
    <t>Срок поставки</t>
  </si>
  <si>
    <t>штука</t>
  </si>
  <si>
    <t>по заявке заказчика в течение 2022 года</t>
  </si>
  <si>
    <t>140010 Павлодарская область, г.павлодар, ул.Щедрина 63 склад заказчика</t>
  </si>
  <si>
    <t>сумма</t>
  </si>
  <si>
    <t>цена за единицу</t>
  </si>
  <si>
    <t>О проведении закупа лекарственных средств способом тендера  для  КГП на ПХВ «Павлодарская областная больница им.Г.Султанова»</t>
  </si>
  <si>
    <t xml:space="preserve">Аппарат для продолжительной пассивной мобилизации коленного и  тазобедренного сустава. </t>
  </si>
  <si>
    <t xml:space="preserve">Пассивный режим. Объём движений: Колено не менее - 10°-0°-120°,Бедро 0°-7°-115°
Ручной программный пульт
 Функция удлинения вытяжения, функция удлинения сгибания, программа тренировки, повтор вытяжения, повтор сгибания.
Является механотерапевтическим аппаратом, использующимся для непрерывной пассивной разработки коленного и тазобедренного суставов.  Аппарат можно использовать для левой и правой ноги без переналадки, правильная анатомическая регулировка, естественные процессы движения, программный блок для точной настройки всех терапевтических значений, простое управление программным блоком благодаря использованию пиктограмм, чип-карта пациента для сохранения запрограммированных значений. Высокая эффективность при профилактике осложнений безболезненное лечение, наличие функции памяти, наличие режима прогрева Основной блок пластиковое ложе фиксации, упор ступни для конечности с поврежденным суставом,    программный пульт с выбором функциональных возможностей аппарата.  Мобильный основной блок  с фиксаторами нижний конечности и ложе упора ступни.Разрешающая амплитуда движения для поврежденной конечности: Сгибание/разгибание  «колено»  не менее -10-0-120°, Сгибание/разгибание  «бедро»-0-7-115°. Ручной программный пульт: Функции, программируемые с ручного пульта: Вытяжение (разгибание), сгибание, скорость (от 5% до 100%). Программа разогрева (постепенное увеличение диапазона движения, начиная с усредненного положения настроенных предельных значений вытяжения и сгибания) Перерыв вытяжения (0-59 секунд/1-59 минут) Перерыв сгибания (0-59 секунд/1-59 минут) Таймер (прошедшее время терапии; 1-59 минут/1-24 часов) Переключение нагрузки (автоматич.переключение в противоположное направление движения, если сопротивление (нагрузка) со стороны пациента превышает установленный уровень; Реверс на нагрузку 1-25/для 
Новый пациент (автоматическая установка в исходное положение для нового пациента, текущие параметры удаляются) Документирование хода терапии, сервисное меню, блокировка кнопок для предупреждения случайных изменений настроек программы.
Вес аппарата не менее 11 кг, Габариты -97х 36 х 23 см.
Минимальная длина бедра, см не менее 31, Минимальная длина голени, см не менее 25, Источник питания 100-220В, 50~60Гц,  потребление электропитания не более 1500 ВТ, напряжение переменный ток 230В, 50/60 Гц, потребление тока не более 850–370 мА,
Материалы пластики ABS, POM, PUR,PA,FR4, алюминий, высококачественная сталь, латунь.
</t>
  </si>
  <si>
    <t>Шприц 2 мл</t>
  </si>
  <si>
    <t>Стерильный, однократного применения 2 мл</t>
  </si>
  <si>
    <t>Шприц 5мл</t>
  </si>
  <si>
    <t>Стерильный, однократного применения 5 мл</t>
  </si>
  <si>
    <t>Стерильный, однократного применения 20 мл</t>
  </si>
  <si>
    <t xml:space="preserve">Набор однопросветных центральных венозных катетеров
</t>
  </si>
  <si>
    <t xml:space="preserve"> Состав набора: Однопросветный Центральный Венозный Катетер. С  замком удлинительной линии, боковыми отверстиями и интегральными крылышками для подшивания. Материал катетера - термопластичный рентгенконтрастный полиуретан, мягкий атравматичный кончик. Длина - 16, 20 см; Диаметр - 14 Ga.Проводник 0,032 дюйм Х 45, 60см; (прямой гибкий и J образный кончики);  фиксатор катетера мягкий; пункционная игла 18Ga / 6.35 cм; шприц 5 мл; сосудистый расширитель; фиксатор катетера жесткий; Зажим катетера.  Возможность поставки с антибактериальным покрытием хлоргексидина / сульфадиазина серебра.   Размер и тип катетера по заявке Заказчика.</t>
  </si>
  <si>
    <t>набор</t>
  </si>
  <si>
    <t xml:space="preserve"> Состав набора: Однопросветный Центральный Венозный Катетер. С  замком удлинительной линии, боковыми отверстиями и интегральными крылышками для подшивания. Материал катетера - термопластичный рентгенконтрастный полиуретан, мягкий атравматичный кончик. Длина - 16, 20 см; Диаметр - 16 Ga.Проводник 0,032 дюйм Х 45, 60см; (прямой гибкий и J образный кончики);  фиксатор катетера мягкий; пункционная игла 18Ga / 6.35 cм; шприц 5 мл; сосудистый расширитель; фиксатор катетера жесткий; Зажим катетера.  Возможность поставки с антибактериальным покрытием хлоргексидина / сульфадиазина серебра.   Размер и тип катетера по заявке Заказчика.</t>
  </si>
  <si>
    <t>Двухпросветный Центральный Венозный Катетер</t>
  </si>
  <si>
    <t>Двухпросветный Центральный Венозный Катетер Двухпросветный Центральный Венозный Катетер с мягким атравматичным кончиком.   Материал катетера - термопластичный рентгенконтрастный полиуретан.   Длина - 16, 20 см; Диаметр - 7, 8 Fr.  Состав набора: катетер, проводник 0,032 дюйм х 60см . Игла 18Gaх6,35см; Тканевой расширитель; Шприц  5мл; Фиксаторы катетера. Диаметр просветов С 16/16 Ga Возможность поставки катетеров с антибактериальным покрытием хлоргексидина / сульфадиазина серебра.   Размер и тип катетера по заявке Заказчика.</t>
  </si>
  <si>
    <t>Трехпросветный Центральный Венозный Катетер 7 Fr</t>
  </si>
  <si>
    <t>Трехпросветный Центральный Венозный  Катетер, c мягким атравматичным кончиком, зажимами линий соединения.   Материал катетера -  рентгенконтрастный полиуретан.   Длина - 30 см; Диаметр - 7; 8,5 Fr. Состав набора: катетер, проводник 0,032; 0,035 дюйм Х 60см с прямым и j-образным кончиком.  Катетер на игле 20G; Игла 18Gaх6,35см; Тканевой расширитель; Шприц; мягкий и жесткий фиксаторы катетера, Колпачки. Возможность поставки катетеров  с антибактериальным покрытием хлоргексидина / сульфадиазина серебра.   Размер и тип катетера по заявке Заказчика.</t>
  </si>
  <si>
    <t>Трехпросветный Центральный Венозный  Катетер, c мягким атравматичным кончиком, зажимами линий соединения.   Материал катетера -  рентгенконтрастный полиуретан.   Длина - 20 см; Диаметр - 7; 8,5 Fr. Состав набора: катетер, проводник 0,032; 0,035 дюйм Х 60см с прямым и j-образным кончиком.  Катетер на игле 20G; Игла 18Gaх6,35см; Тканевой расширитель; Шприц; мягкий и жесткий фиксаторы катетера, Колпачки. Возможность поставки катетеров  с антибактериальным покрытием хлоргексидина / сульфадиазина серебра.   Размер и тип катетера по заявке Заказчика.</t>
  </si>
  <si>
    <t>Контур дыхательный</t>
  </si>
  <si>
    <t xml:space="preserve">Контур дыхательный одноразовый гофрированный к аппарату ИВЛ с влагосборникам REF 2025000 LOT31553656 </t>
  </si>
  <si>
    <t>шт</t>
  </si>
  <si>
    <t xml:space="preserve">Канюля назальная </t>
  </si>
  <si>
    <t>Канюля назальная с прямыми зубцами для взрослых, с трубкой 1,8 м. изготовлен из прозрачного термопластичного имплантационно-нетоксичного медицинского ПВХ, не содержит фталатов;
стерилен, предназначен для однократного применения</t>
  </si>
  <si>
    <t xml:space="preserve">Вакуум-экстрактор KIWI. </t>
  </si>
  <si>
    <t>Ручной аспиратор, вакуумная система Киви с устройством Palm Pump это вакуумные экстракторы нового поколения. Система родовспоможения Киви - инструмент для эффективной помощи при родах в практике акушерства и гинекологии. Комплексное автономное одноразовое устройство для вакуумной экстракции разработанно для полностью самостоятельного приема родов акушером без помощи ассистента.
Вакуумная система родовспоможения «Киви» с жесткой, универсальной чашечкой и с индикатором силы тракций (Kiwi Omni Cup Vacuum Delivery System with Traction Force Indicator) предназначена для всех предлежаний, включая асинклитические задние затылочные предлежания и поперечное положение стреловидного шва. Система состоит из:- универсальная чашечка - переходник- ручное устройство образования вакуума;- индикатор для измерения силы тракции содержащий цифровую и цветную шкалы.</t>
  </si>
  <si>
    <t>Средство для стерилизации 80 мл</t>
  </si>
  <si>
    <t xml:space="preserve">Средство для стерилизации к низкотемпературному плазменному стерилизатору HMTS-142. Флакон емкостью 80 мл содержащий пероксид водорода Н2О2. Флаконы алюминиевые с черной пластиковой крышкой. Концентрация состовляет 50%. Срок годности состовляет 18 месяцев (при 2-8 градусов), 10 месяцев (при комнатной температуре) </t>
  </si>
  <si>
    <t xml:space="preserve">Инфузионные линии для объемных инфузионных насосов поколения compact plus, PUR (без ПВХ) 300/200 см
</t>
  </si>
  <si>
    <t xml:space="preserve">Система для внутривенных инфузий для совместимых насосов. Материал ПУР - полиуретан, без ПВХ и DEHP фталатов, длиной 300/200 см. Объем заполнения 22.9 мл. 
Силиконовый перистальтический сегмент трубки обеспечивает постоянную точность в течение длительного времени (96 часов)
Цветовая маркировка фиксаторов верхней и нижней частей перистальтического сегмента соответсвуют аналогичным цветовым вставкам в насосе, это помогает установить систему в насос верно, быстро и просто. Двухкомпонентная капельная камера с мембраной Airstop, сверху имеет пункционный наконечник и антибактериальную вентиляцию с защитным колпачком, нижняя часть камеры гибкая, содержит гидрофильную полисульфоновую фильтрующую мембрану с размерами пор в 15 микрон, для исключения риска воздушной Зелёное кольцо капельной камеры позволяет провести визуальную идентификацию продукта SafeSet - безопасная линия. Luer Lock коннектор содержит колпачок с встроенной гидрофобной мембраной (не пропускает воду) PrimeStop - исключает возможность потери препарата, уменьшается риск химической контаминации, а также исключает контакт с опасными агентами. Линия с Y-портом с безыгольным доступом CareSite, эргономический дизайн, удобный захват.
Анти-свободный поток, благодаря специальному зажиму, который автоматически закрывает линию, работает по принципу кнопки, позволяет предотвратить риски свободного вливания, обеспечивает безопасную и надежную фиксацию. Острый шип легко прокалывает различные порты контейнеров. Капельница идеально подходит к датчику капель. 
Роликовый регулятор с предохраняющим устройством для безопасной утилизации наконечника.
</t>
  </si>
  <si>
    <t xml:space="preserve">Удлинитель к перфузору </t>
  </si>
  <si>
    <t xml:space="preserve">Оригинальные линии Перфузор стандарт внутренний диаметр 1,5 х 2,7 мм ; длиной 150см. Минимальный объем заполнения 2,93.
Материал ПВХ.Без фталатов. Светозащитная. Черная
Герметичные винтовые коннекторы  Luer lock предотврощают подтекание жидкости и попадание препаратов в насос. 
Устойчива к давлению до 2 бар.
</t>
  </si>
  <si>
    <t>Шприц 20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</si>
</sst>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hh:mm:ss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1C1C1C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1C1C1C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2" fillId="0" borderId="0"/>
    <xf numFmtId="0" fontId="1" fillId="0" borderId="0"/>
  </cellStyleXfs>
  <cellXfs count="44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/>
    <xf numFmtId="0" fontId="8" fillId="2" borderId="0" xfId="0" applyFont="1" applyFill="1" applyAlignme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5" fillId="0" borderId="0" xfId="0" applyFont="1" applyAlignment="1">
      <alignment wrapText="1"/>
    </xf>
    <xf numFmtId="0" fontId="0" fillId="2" borderId="0" xfId="0" applyFill="1"/>
    <xf numFmtId="0" fontId="9" fillId="0" borderId="0" xfId="0" applyFont="1"/>
    <xf numFmtId="0" fontId="0" fillId="0" borderId="0" xfId="0" applyAlignment="1">
      <alignment horizontal="center"/>
    </xf>
    <xf numFmtId="0" fontId="7" fillId="0" borderId="1" xfId="0" applyFont="1" applyBorder="1" applyAlignment="1">
      <alignment vertical="top"/>
    </xf>
    <xf numFmtId="0" fontId="10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5" fillId="0" borderId="0" xfId="0" applyFont="1"/>
    <xf numFmtId="0" fontId="0" fillId="0" borderId="1" xfId="0" applyFont="1" applyFill="1" applyBorder="1"/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12" fillId="0" borderId="1" xfId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3" fontId="7" fillId="0" borderId="1" xfId="0" applyNumberFormat="1" applyFont="1" applyFill="1" applyBorder="1" applyAlignment="1">
      <alignment horizontal="left" vertical="top" wrapText="1"/>
    </xf>
    <xf numFmtId="0" fontId="7" fillId="2" borderId="1" xfId="3" applyFont="1" applyFill="1" applyBorder="1" applyAlignment="1">
      <alignment horizontal="left" vertical="top" wrapText="1"/>
    </xf>
    <xf numFmtId="0" fontId="12" fillId="0" borderId="1" xfId="3" applyFont="1" applyBorder="1" applyAlignment="1">
      <alignment horizontal="left" vertical="top"/>
    </xf>
    <xf numFmtId="0" fontId="7" fillId="0" borderId="1" xfId="0" applyFont="1" applyBorder="1" applyAlignment="1">
      <alignment horizontal="left" vertical="top"/>
    </xf>
    <xf numFmtId="164" fontId="12" fillId="0" borderId="1" xfId="3" applyNumberFormat="1" applyFont="1" applyBorder="1" applyAlignment="1">
      <alignment horizontal="left" vertical="top" wrapText="1"/>
    </xf>
    <xf numFmtId="0" fontId="13" fillId="0" borderId="1" xfId="3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6" fillId="0" borderId="1" xfId="1" applyNumberFormat="1" applyFont="1" applyBorder="1" applyAlignment="1">
      <alignment horizontal="left" vertical="top" wrapText="1"/>
    </xf>
    <xf numFmtId="0" fontId="18" fillId="3" borderId="1" xfId="3" applyFont="1" applyFill="1" applyBorder="1" applyAlignment="1">
      <alignment horizontal="left" vertical="top" wrapText="1"/>
    </xf>
    <xf numFmtId="0" fontId="18" fillId="0" borderId="1" xfId="3" applyFont="1" applyBorder="1" applyAlignment="1">
      <alignment horizontal="left" vertical="top" wrapText="1"/>
    </xf>
    <xf numFmtId="0" fontId="18" fillId="2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topLeftCell="A14" workbookViewId="0">
      <selection activeCell="C16" sqref="C16"/>
    </sheetView>
  </sheetViews>
  <sheetFormatPr defaultRowHeight="15" x14ac:dyDescent="0.25"/>
  <cols>
    <col min="1" max="1" width="9.140625" customWidth="1"/>
    <col min="2" max="2" width="32.42578125" customWidth="1"/>
    <col min="3" max="3" width="111.28515625" customWidth="1"/>
    <col min="5" max="5" width="9" customWidth="1"/>
    <col min="6" max="6" width="12.85546875" hidden="1" customWidth="1"/>
    <col min="7" max="7" width="13.85546875" hidden="1" customWidth="1"/>
    <col min="8" max="8" width="19.140625" customWidth="1"/>
    <col min="9" max="9" width="21.85546875" customWidth="1"/>
  </cols>
  <sheetData>
    <row r="1" spans="1:9" x14ac:dyDescent="0.25">
      <c r="I1" s="3"/>
    </row>
    <row r="2" spans="1:9" x14ac:dyDescent="0.25">
      <c r="I2" s="3"/>
    </row>
    <row r="3" spans="1:9" x14ac:dyDescent="0.25">
      <c r="E3" s="4"/>
      <c r="F3" s="4"/>
      <c r="G3" s="4"/>
      <c r="H3" s="4"/>
      <c r="I3" s="3"/>
    </row>
    <row r="4" spans="1:9" x14ac:dyDescent="0.25">
      <c r="H4" s="16"/>
      <c r="I4" s="16"/>
    </row>
    <row r="6" spans="1:9" ht="15.75" x14ac:dyDescent="0.25">
      <c r="B6" s="6"/>
      <c r="C6" s="7" t="s">
        <v>1</v>
      </c>
      <c r="D6" s="7"/>
      <c r="E6" s="7"/>
      <c r="F6" s="7"/>
      <c r="G6" s="7"/>
      <c r="H6" s="8"/>
      <c r="I6" s="5"/>
    </row>
    <row r="7" spans="1:9" ht="24.75" customHeight="1" x14ac:dyDescent="0.25">
      <c r="B7" s="42" t="s">
        <v>12</v>
      </c>
      <c r="C7" s="42"/>
      <c r="D7" s="42"/>
      <c r="E7" s="42"/>
      <c r="F7" s="42"/>
      <c r="G7" s="42"/>
      <c r="H7" s="42"/>
      <c r="I7" s="9"/>
    </row>
    <row r="8" spans="1:9" x14ac:dyDescent="0.25">
      <c r="B8" s="10"/>
      <c r="C8" s="11"/>
      <c r="D8" s="12"/>
      <c r="E8" s="12"/>
      <c r="F8" s="12"/>
      <c r="G8" s="12"/>
    </row>
    <row r="9" spans="1:9" ht="21.75" customHeight="1" x14ac:dyDescent="0.25">
      <c r="A9" s="43"/>
      <c r="B9" s="43"/>
      <c r="C9" s="43"/>
      <c r="D9" s="43"/>
      <c r="E9" s="43"/>
      <c r="F9" s="43"/>
      <c r="G9" s="43"/>
      <c r="H9" s="43"/>
      <c r="I9" s="43"/>
    </row>
    <row r="10" spans="1:9" ht="0.75" hidden="1" customHeight="1" x14ac:dyDescent="0.25">
      <c r="B10" s="10"/>
      <c r="C10" s="11"/>
      <c r="D10" s="12"/>
      <c r="E10" s="12"/>
      <c r="F10" s="12"/>
      <c r="G10" s="12"/>
    </row>
    <row r="11" spans="1:9" ht="28.5" x14ac:dyDescent="0.25">
      <c r="A11" s="13" t="s">
        <v>2</v>
      </c>
      <c r="B11" s="14" t="s">
        <v>3</v>
      </c>
      <c r="C11" s="15" t="s">
        <v>1</v>
      </c>
      <c r="D11" s="15" t="s">
        <v>0</v>
      </c>
      <c r="E11" s="1" t="s">
        <v>4</v>
      </c>
      <c r="F11" s="1" t="s">
        <v>11</v>
      </c>
      <c r="G11" s="1" t="s">
        <v>10</v>
      </c>
      <c r="H11" s="2" t="s">
        <v>5</v>
      </c>
      <c r="I11" s="2" t="s">
        <v>6</v>
      </c>
    </row>
    <row r="12" spans="1:9" ht="409.5" customHeight="1" x14ac:dyDescent="0.25">
      <c r="A12" s="21">
        <v>1</v>
      </c>
      <c r="B12" s="19" t="s">
        <v>13</v>
      </c>
      <c r="C12" s="35" t="s">
        <v>14</v>
      </c>
      <c r="D12" s="20" t="s">
        <v>7</v>
      </c>
      <c r="E12" s="21">
        <v>1</v>
      </c>
      <c r="F12" s="21">
        <v>5000000</v>
      </c>
      <c r="G12" s="21">
        <f>E12*F12</f>
        <v>5000000</v>
      </c>
      <c r="H12" s="40" t="s">
        <v>9</v>
      </c>
      <c r="I12" s="40" t="s">
        <v>8</v>
      </c>
    </row>
    <row r="13" spans="1:9" ht="90.75" customHeight="1" x14ac:dyDescent="0.25">
      <c r="A13" s="21">
        <v>2</v>
      </c>
      <c r="B13" s="22" t="s">
        <v>15</v>
      </c>
      <c r="C13" s="23" t="s">
        <v>16</v>
      </c>
      <c r="D13" s="20" t="s">
        <v>7</v>
      </c>
      <c r="E13" s="21">
        <v>180000</v>
      </c>
      <c r="F13" s="21">
        <v>12.73</v>
      </c>
      <c r="G13" s="21">
        <f t="shared" ref="G13:G26" si="0">E13*F13</f>
        <v>2291400</v>
      </c>
      <c r="H13" s="40" t="s">
        <v>9</v>
      </c>
      <c r="I13" s="40" t="s">
        <v>8</v>
      </c>
    </row>
    <row r="14" spans="1:9" ht="79.5" customHeight="1" x14ac:dyDescent="0.25">
      <c r="A14" s="21">
        <v>3</v>
      </c>
      <c r="B14" s="22" t="s">
        <v>17</v>
      </c>
      <c r="C14" s="23" t="s">
        <v>18</v>
      </c>
      <c r="D14" s="20" t="s">
        <v>7</v>
      </c>
      <c r="E14" s="21">
        <v>420000</v>
      </c>
      <c r="F14" s="21">
        <v>13.5</v>
      </c>
      <c r="G14" s="21">
        <f t="shared" si="0"/>
        <v>5670000</v>
      </c>
      <c r="H14" s="40" t="s">
        <v>9</v>
      </c>
      <c r="I14" s="40" t="s">
        <v>8</v>
      </c>
    </row>
    <row r="15" spans="1:9" ht="94.5" customHeight="1" x14ac:dyDescent="0.25">
      <c r="A15" s="21">
        <v>4</v>
      </c>
      <c r="B15" s="22" t="s">
        <v>42</v>
      </c>
      <c r="C15" s="23" t="s">
        <v>19</v>
      </c>
      <c r="D15" s="20" t="s">
        <v>7</v>
      </c>
      <c r="E15" s="21">
        <v>300000</v>
      </c>
      <c r="F15" s="21">
        <v>31.47</v>
      </c>
      <c r="G15" s="21">
        <f t="shared" si="0"/>
        <v>9441000</v>
      </c>
      <c r="H15" s="40" t="s">
        <v>9</v>
      </c>
      <c r="I15" s="40" t="s">
        <v>8</v>
      </c>
    </row>
    <row r="16" spans="1:9" ht="117" customHeight="1" x14ac:dyDescent="0.25">
      <c r="A16" s="21">
        <v>5</v>
      </c>
      <c r="B16" s="24" t="s">
        <v>20</v>
      </c>
      <c r="C16" s="36" t="s">
        <v>21</v>
      </c>
      <c r="D16" s="25" t="s">
        <v>22</v>
      </c>
      <c r="E16" s="26">
        <v>100</v>
      </c>
      <c r="F16" s="27">
        <v>11400</v>
      </c>
      <c r="G16" s="21">
        <f t="shared" si="0"/>
        <v>1140000</v>
      </c>
      <c r="H16" s="40" t="s">
        <v>9</v>
      </c>
      <c r="I16" s="40" t="s">
        <v>8</v>
      </c>
    </row>
    <row r="17" spans="1:9" ht="100.5" customHeight="1" x14ac:dyDescent="0.25">
      <c r="A17" s="21">
        <v>6</v>
      </c>
      <c r="B17" s="24" t="s">
        <v>20</v>
      </c>
      <c r="C17" s="36" t="s">
        <v>23</v>
      </c>
      <c r="D17" s="25" t="s">
        <v>22</v>
      </c>
      <c r="E17" s="26">
        <v>50</v>
      </c>
      <c r="F17" s="27">
        <v>14500</v>
      </c>
      <c r="G17" s="21">
        <f t="shared" si="0"/>
        <v>725000</v>
      </c>
      <c r="H17" s="41" t="s">
        <v>9</v>
      </c>
      <c r="I17" s="40" t="s">
        <v>8</v>
      </c>
    </row>
    <row r="18" spans="1:9" ht="86.25" customHeight="1" x14ac:dyDescent="0.25">
      <c r="A18" s="21">
        <v>7</v>
      </c>
      <c r="B18" s="28" t="s">
        <v>24</v>
      </c>
      <c r="C18" s="37" t="s">
        <v>25</v>
      </c>
      <c r="D18" s="25" t="s">
        <v>22</v>
      </c>
      <c r="E18" s="26">
        <v>30</v>
      </c>
      <c r="F18" s="27">
        <v>13700</v>
      </c>
      <c r="G18" s="21">
        <f t="shared" si="0"/>
        <v>411000</v>
      </c>
      <c r="H18" s="40" t="s">
        <v>9</v>
      </c>
      <c r="I18" s="40" t="s">
        <v>8</v>
      </c>
    </row>
    <row r="19" spans="1:9" ht="93" customHeight="1" x14ac:dyDescent="0.25">
      <c r="A19" s="21">
        <v>8</v>
      </c>
      <c r="B19" s="24" t="s">
        <v>26</v>
      </c>
      <c r="C19" s="37" t="s">
        <v>27</v>
      </c>
      <c r="D19" s="25" t="s">
        <v>22</v>
      </c>
      <c r="E19" s="26">
        <v>1100</v>
      </c>
      <c r="F19" s="27">
        <v>13700</v>
      </c>
      <c r="G19" s="21">
        <f t="shared" si="0"/>
        <v>15070000</v>
      </c>
      <c r="H19" s="40" t="s">
        <v>9</v>
      </c>
      <c r="I19" s="40" t="s">
        <v>8</v>
      </c>
    </row>
    <row r="20" spans="1:9" ht="93.75" customHeight="1" x14ac:dyDescent="0.25">
      <c r="A20" s="21">
        <v>9</v>
      </c>
      <c r="B20" s="24" t="s">
        <v>26</v>
      </c>
      <c r="C20" s="37" t="s">
        <v>28</v>
      </c>
      <c r="D20" s="30" t="s">
        <v>22</v>
      </c>
      <c r="E20" s="39">
        <v>1100</v>
      </c>
      <c r="F20" s="39">
        <v>13700</v>
      </c>
      <c r="G20" s="21">
        <f t="shared" si="0"/>
        <v>15070000</v>
      </c>
      <c r="H20" s="40" t="s">
        <v>9</v>
      </c>
      <c r="I20" s="40" t="s">
        <v>8</v>
      </c>
    </row>
    <row r="21" spans="1:9" ht="54.75" customHeight="1" x14ac:dyDescent="0.25">
      <c r="A21" s="21">
        <v>10</v>
      </c>
      <c r="B21" s="29" t="s">
        <v>29</v>
      </c>
      <c r="C21" s="29" t="s">
        <v>30</v>
      </c>
      <c r="D21" s="30" t="s">
        <v>31</v>
      </c>
      <c r="E21" s="26">
        <v>3030</v>
      </c>
      <c r="F21" s="26">
        <v>4800</v>
      </c>
      <c r="G21" s="21">
        <f t="shared" si="0"/>
        <v>14544000</v>
      </c>
      <c r="H21" s="40" t="s">
        <v>9</v>
      </c>
      <c r="I21" s="40" t="s">
        <v>8</v>
      </c>
    </row>
    <row r="22" spans="1:9" ht="63.75" customHeight="1" x14ac:dyDescent="0.25">
      <c r="A22" s="21">
        <v>11</v>
      </c>
      <c r="B22" s="31" t="s">
        <v>32</v>
      </c>
      <c r="C22" s="33" t="s">
        <v>33</v>
      </c>
      <c r="D22" s="30" t="s">
        <v>31</v>
      </c>
      <c r="E22" s="26">
        <v>30000</v>
      </c>
      <c r="F22" s="26">
        <v>350</v>
      </c>
      <c r="G22" s="21">
        <f t="shared" si="0"/>
        <v>10500000</v>
      </c>
      <c r="H22" s="40" t="s">
        <v>9</v>
      </c>
      <c r="I22" s="40" t="s">
        <v>8</v>
      </c>
    </row>
    <row r="23" spans="1:9" ht="153.75" customHeight="1" x14ac:dyDescent="0.25">
      <c r="A23" s="21">
        <v>12</v>
      </c>
      <c r="B23" s="32" t="s">
        <v>34</v>
      </c>
      <c r="C23" s="38" t="s">
        <v>35</v>
      </c>
      <c r="D23" s="20" t="s">
        <v>31</v>
      </c>
      <c r="E23" s="21">
        <v>260</v>
      </c>
      <c r="F23" s="21">
        <v>98000</v>
      </c>
      <c r="G23" s="21">
        <f t="shared" si="0"/>
        <v>25480000</v>
      </c>
      <c r="H23" s="40" t="s">
        <v>9</v>
      </c>
      <c r="I23" s="40" t="s">
        <v>8</v>
      </c>
    </row>
    <row r="24" spans="1:9" ht="63" customHeight="1" x14ac:dyDescent="0.25">
      <c r="A24" s="21">
        <v>13</v>
      </c>
      <c r="B24" s="20" t="s">
        <v>36</v>
      </c>
      <c r="C24" s="35" t="s">
        <v>37</v>
      </c>
      <c r="D24" s="20" t="s">
        <v>31</v>
      </c>
      <c r="E24" s="21">
        <v>184</v>
      </c>
      <c r="F24" s="21">
        <v>125972</v>
      </c>
      <c r="G24" s="21">
        <f t="shared" si="0"/>
        <v>23178848</v>
      </c>
      <c r="H24" s="40" t="s">
        <v>9</v>
      </c>
      <c r="I24" s="40" t="s">
        <v>8</v>
      </c>
    </row>
    <row r="25" spans="1:9" ht="267.75" customHeight="1" x14ac:dyDescent="0.25">
      <c r="A25" s="21">
        <v>14</v>
      </c>
      <c r="B25" s="33" t="s">
        <v>38</v>
      </c>
      <c r="C25" s="29" t="s">
        <v>39</v>
      </c>
      <c r="D25" s="20" t="s">
        <v>31</v>
      </c>
      <c r="E25" s="21">
        <v>1600</v>
      </c>
      <c r="F25" s="21">
        <v>1700</v>
      </c>
      <c r="G25" s="21">
        <f t="shared" si="0"/>
        <v>2720000</v>
      </c>
      <c r="H25" s="41" t="s">
        <v>9</v>
      </c>
      <c r="I25" s="41" t="s">
        <v>8</v>
      </c>
    </row>
    <row r="26" spans="1:9" ht="90" x14ac:dyDescent="0.25">
      <c r="A26" s="21">
        <v>15</v>
      </c>
      <c r="B26" s="34" t="s">
        <v>40</v>
      </c>
      <c r="C26" s="29" t="s">
        <v>41</v>
      </c>
      <c r="D26" s="20" t="s">
        <v>31</v>
      </c>
      <c r="E26" s="21">
        <v>3000</v>
      </c>
      <c r="F26" s="21">
        <v>600</v>
      </c>
      <c r="G26" s="21">
        <f t="shared" si="0"/>
        <v>1800000</v>
      </c>
      <c r="H26" s="40" t="s">
        <v>9</v>
      </c>
      <c r="I26" s="40" t="s">
        <v>8</v>
      </c>
    </row>
    <row r="27" spans="1:9" ht="23.25" customHeight="1" x14ac:dyDescent="0.25">
      <c r="A27" s="17"/>
      <c r="B27" s="17"/>
      <c r="C27" s="17"/>
      <c r="D27" s="17"/>
      <c r="E27" s="17"/>
      <c r="F27" s="17"/>
      <c r="G27" s="18"/>
      <c r="H27" s="17"/>
      <c r="I27" s="17"/>
    </row>
  </sheetData>
  <mergeCells count="2">
    <mergeCell ref="B7:H7"/>
    <mergeCell ref="A9:I9"/>
  </mergeCells>
  <pageMargins left="0.70866141732283472" right="0.70866141732283472" top="0.74803149606299213" bottom="0.74803149606299213" header="0.31496062992125984" footer="0.31496062992125984"/>
  <pageSetup paperSize="9" scale="5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2022-02-25T08:20:55Z</dcterms:modified>
</cp:coreProperties>
</file>